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sanHanuljak\Desktop\0. Downloads\"/>
    </mc:Choice>
  </mc:AlternateContent>
  <xr:revisionPtr revIDLastSave="0" documentId="13_ncr:40009_{BCF97176-CA54-4D08-977C-DFF1A572AE97}" xr6:coauthVersionLast="47" xr6:coauthVersionMax="47" xr10:uidLastSave="{00000000-0000-0000-0000-000000000000}"/>
  <bookViews>
    <workbookView xWindow="-108" yWindow="-108" windowWidth="23256" windowHeight="12576"/>
  </bookViews>
  <sheets>
    <sheet name="Maľby ZUŠ Nováky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1" l="1"/>
  <c r="G22" i="1"/>
  <c r="G23" i="1"/>
  <c r="G21" i="1"/>
  <c r="G18" i="1"/>
  <c r="G17" i="1" s="1"/>
  <c r="G15" i="1"/>
  <c r="G14" i="1" s="1"/>
  <c r="G13" i="1" s="1"/>
  <c r="G19" i="1" l="1"/>
  <c r="G16" i="1" s="1"/>
  <c r="G24" i="1" s="1"/>
</calcChain>
</file>

<file path=xl/sharedStrings.xml><?xml version="1.0" encoding="utf-8"?>
<sst xmlns="http://schemas.openxmlformats.org/spreadsheetml/2006/main" count="54" uniqueCount="49">
  <si>
    <t xml:space="preserve">ROZPOČET  </t>
  </si>
  <si>
    <t>Stavba:   Maľby ZUŠ Nováky</t>
  </si>
  <si>
    <t xml:space="preserve">Objekt:   </t>
  </si>
  <si>
    <t>Objednávateľ:   ZUŠ Nováky</t>
  </si>
  <si>
    <t xml:space="preserve">Zhotoviteľ:   </t>
  </si>
  <si>
    <t xml:space="preserve">Spracoval:   </t>
  </si>
  <si>
    <t xml:space="preserve">Miesto:  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</si>
  <si>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</si>
  <si>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</si>
  <si>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</si>
  <si>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</si>
  <si>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</si>
  <si>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</si>
  <si>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</si>
  <si>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</si>
  <si>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</si>
  <si>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</si>
  <si>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</si>
  <si>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</si>
  <si>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</si>
  <si>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</si>
  <si>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</si>
  <si>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</si>
  <si>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</si>
  <si>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</si>
  <si>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Úpravy povrchov, podlahy, osadenie   </t>
  </si>
  <si>
    <t>612421221.S</t>
  </si>
  <si>
    <t xml:space="preserve">Oprava vnútorných vápenných omietok stien, opravovaná plocha nad 5 do 10 %,hladká   </t>
  </si>
  <si>
    <t>m2</t>
  </si>
  <si>
    <t>PSV</t>
  </si>
  <si>
    <t xml:space="preserve">Práce a dodávky PSV   </t>
  </si>
  <si>
    <t>783</t>
  </si>
  <si>
    <t xml:space="preserve">Nátery   </t>
  </si>
  <si>
    <t>783894122.S</t>
  </si>
  <si>
    <t xml:space="preserve">Náter farbami ekologickými riediteľnými vodou latexovými umývateľnými stien dvojnásobný RAL 6018   </t>
  </si>
  <si>
    <t>784</t>
  </si>
  <si>
    <t xml:space="preserve">Maľby   </t>
  </si>
  <si>
    <t>784410100.S</t>
  </si>
  <si>
    <t xml:space="preserve">Penetrovanie jednonásobné jemnozrnných podkladov výšky do 3,80 m   </t>
  </si>
  <si>
    <t>784418011.S</t>
  </si>
  <si>
    <t>Zakrývanie otvorov, podláh a zariadení fóliou v miestnostiach alebo na schodisku  s vyčistením</t>
  </si>
  <si>
    <t>784452271.S</t>
  </si>
  <si>
    <t>Maľby z maliarskych zmesí na vodnej báze so začistením a oprášením, ručne nanášané dvojnásobné základné na podklad jemnozrnný výšky do 3,80 m  - Primalex alebo Superlex /belosť min. 85%/</t>
  </si>
  <si>
    <t>Celkom  bez DPH</t>
  </si>
  <si>
    <t>Celkom s DPH</t>
  </si>
  <si>
    <t>Poznámka:</t>
  </si>
  <si>
    <t>Presun hmôt je započítaný v jednotkovej cene /viď. cenník/</t>
  </si>
  <si>
    <t>maľby</t>
  </si>
  <si>
    <t xml:space="preserve">Dátum: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</si>
</sst>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;&quot;-&quot;#,##0"/>
    <numFmt numFmtId="165" formatCode="#,##0.000;&quot;-&quot;#,##0.000"/>
    <numFmt numFmtId="166" formatCode="#,##0.00;&quot;-&quot;#,##0.00"/>
    <numFmt numFmtId="167" formatCode="#,##0.00&quot; &quot;[$€-41B];[Red]&quot;-&quot;#,##0.00&quot; &quot;[$€-41B]"/>
    <numFmt numFmtId="168" formatCode="_-[$€-2]\ * #,##0.00_-;\-[$€-2]\ * #,##0.00_-;_-[$€-2]\ * &quot;-&quot;??_-;_-@_-"/>
  </numFmts>
  <fonts count="13">
    <font>
      <sz val="8"/>
      <color theme="1"/>
      <name val="MS Sans Serif"/>
      <charset val="238"/>
    </font>
    <font>
      <b/>
      <i/>
      <sz val="16"/>
      <color theme="1"/>
      <name val="MS Sans Serif"/>
      <charset val="238"/>
    </font>
    <font>
      <b/>
      <i/>
      <u/>
      <sz val="8"/>
      <color theme="1"/>
      <name val="MS Sans Serif"/>
      <charset val="238"/>
    </font>
    <font>
      <b/>
      <sz val="14"/>
      <color theme="1"/>
      <name val="Arial CE"/>
      <charset val="238"/>
    </font>
    <font>
      <b/>
      <sz val="9"/>
      <color theme="1"/>
      <name val="Arial CE"/>
      <charset val="238"/>
    </font>
    <font>
      <sz val="9"/>
      <color theme="1"/>
      <name val="Arial CE"/>
      <charset val="238"/>
    </font>
    <font>
      <sz val="8"/>
      <color theme="1"/>
      <name val="Arial CE"/>
      <charset val="238"/>
    </font>
    <font>
      <sz val="7"/>
      <color theme="1"/>
      <name val="Arial CE"/>
      <charset val="238"/>
    </font>
    <font>
      <sz val="8"/>
      <color theme="1"/>
      <name val="Arial CYR"/>
      <charset val="238"/>
    </font>
    <font>
      <b/>
      <sz val="11"/>
      <color rgb="FF000080"/>
      <name val="Arial CE"/>
      <charset val="238"/>
    </font>
    <font>
      <b/>
      <sz val="10"/>
      <color rgb="FF000080"/>
      <name val="Arial CE"/>
      <charset val="238"/>
    </font>
    <font>
      <b/>
      <sz val="11"/>
      <color theme="1"/>
      <name val="Arial CE"/>
      <charset val="238"/>
    </font>
    <font>
      <b/>
      <sz val="8"/>
      <color theme="1"/>
      <name val="MS Sans Serif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horizontal="center" vertical="top"/>
      <protection locked="0"/>
    </xf>
    <xf numFmtId="0" fontId="1" fillId="0" borderId="0">
      <alignment horizontal="center" vertical="top" textRotation="90"/>
      <protection locked="0"/>
    </xf>
    <xf numFmtId="0" fontId="2" fillId="0" borderId="0">
      <alignment vertical="top"/>
      <protection locked="0"/>
    </xf>
    <xf numFmtId="167" fontId="2" fillId="0" borderId="0">
      <alignment vertical="top"/>
      <protection locked="0"/>
    </xf>
  </cellStyleXfs>
  <cellXfs count="40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top" wrapText="1"/>
    </xf>
    <xf numFmtId="165" fontId="6" fillId="0" borderId="0" xfId="0" applyNumberFormat="1" applyFont="1" applyAlignment="1" applyProtection="1">
      <alignment horizontal="right" vertical="top"/>
    </xf>
    <xf numFmtId="166" fontId="6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 vertical="top" wrapText="1"/>
    </xf>
    <xf numFmtId="166" fontId="5" fillId="0" borderId="0" xfId="0" applyNumberFormat="1" applyFont="1" applyAlignment="1" applyProtection="1">
      <alignment horizontal="right" vertical="top"/>
    </xf>
    <xf numFmtId="165" fontId="5" fillId="0" borderId="0" xfId="0" applyNumberFormat="1" applyFont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Alignment="1">
      <alignment horizontal="center"/>
      <protection locked="0"/>
    </xf>
    <xf numFmtId="0" fontId="9" fillId="0" borderId="0" xfId="0" applyFont="1" applyAlignment="1">
      <alignment horizontal="left" wrapText="1"/>
      <protection locked="0"/>
    </xf>
    <xf numFmtId="165" fontId="9" fillId="0" borderId="0" xfId="0" applyNumberFormat="1" applyFont="1" applyAlignment="1">
      <alignment horizontal="right"/>
      <protection locked="0"/>
    </xf>
    <xf numFmtId="164" fontId="10" fillId="0" borderId="0" xfId="0" applyNumberFormat="1" applyFont="1" applyAlignment="1">
      <alignment horizontal="center"/>
      <protection locked="0"/>
    </xf>
    <xf numFmtId="0" fontId="10" fillId="0" borderId="0" xfId="0" applyFont="1" applyAlignment="1">
      <alignment horizontal="left" wrapText="1"/>
      <protection locked="0"/>
    </xf>
    <xf numFmtId="165" fontId="10" fillId="0" borderId="0" xfId="0" applyNumberFormat="1" applyFont="1" applyAlignment="1">
      <alignment horizontal="right"/>
      <protection locked="0"/>
    </xf>
    <xf numFmtId="164" fontId="6" fillId="0" borderId="1" xfId="0" applyNumberFormat="1" applyFont="1" applyBorder="1" applyAlignment="1">
      <alignment horizontal="center"/>
      <protection locked="0"/>
    </xf>
    <xf numFmtId="0" fontId="6" fillId="0" borderId="1" xfId="0" applyFont="1" applyBorder="1" applyAlignment="1">
      <alignment horizontal="left" wrapText="1"/>
      <protection locked="0"/>
    </xf>
    <xf numFmtId="165" fontId="6" fillId="0" borderId="1" xfId="0" applyNumberFormat="1" applyFont="1" applyBorder="1" applyAlignment="1">
      <alignment horizontal="right"/>
      <protection locked="0"/>
    </xf>
    <xf numFmtId="164" fontId="11" fillId="0" borderId="0" xfId="0" applyNumberFormat="1" applyFont="1" applyAlignment="1">
      <alignment horizontal="center"/>
      <protection locked="0"/>
    </xf>
    <xf numFmtId="0" fontId="11" fillId="0" borderId="0" xfId="0" applyFont="1" applyAlignment="1">
      <alignment horizontal="left" wrapText="1"/>
      <protection locked="0"/>
    </xf>
    <xf numFmtId="165" fontId="11" fillId="0" borderId="0" xfId="0" applyNumberFormat="1" applyFont="1" applyAlignment="1">
      <alignment horizontal="right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12" fillId="0" borderId="0" xfId="0" applyFont="1" applyAlignment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  <xf numFmtId="168" fontId="9" fillId="0" borderId="0" xfId="0" applyNumberFormat="1" applyFont="1" applyAlignment="1">
      <alignment horizontal="right"/>
      <protection locked="0"/>
    </xf>
    <xf numFmtId="168" fontId="10" fillId="0" borderId="0" xfId="0" applyNumberFormat="1" applyFont="1" applyAlignment="1">
      <alignment horizontal="right"/>
      <protection locked="0"/>
    </xf>
    <xf numFmtId="168" fontId="6" fillId="0" borderId="1" xfId="0" applyNumberFormat="1" applyFont="1" applyBorder="1" applyAlignment="1">
      <alignment horizontal="right"/>
      <protection locked="0"/>
    </xf>
    <xf numFmtId="168" fontId="11" fillId="0" borderId="0" xfId="0" applyNumberFormat="1" applyFont="1" applyAlignment="1">
      <alignment horizontal="right"/>
      <protection locked="0"/>
    </xf>
    <xf numFmtId="168" fontId="0" fillId="0" borderId="0" xfId="0" applyNumberFormat="1" applyAlignment="1">
      <alignment horizontal="right" vertical="top"/>
      <protection locked="0"/>
    </xf>
    <xf numFmtId="168" fontId="6" fillId="3" borderId="1" xfId="0" applyNumberFormat="1" applyFont="1" applyFill="1" applyBorder="1" applyAlignment="1">
      <alignment horizontal="right"/>
      <protection locked="0"/>
    </xf>
  </cellXfs>
  <cellStyles count="5">
    <cellStyle name="Heading" xfId="1"/>
    <cellStyle name="Heading1" xfId="2"/>
    <cellStyle name="Normálna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tabSelected="1" topLeftCell="A4" workbookViewId="0">
      <selection activeCell="C18" sqref="C18"/>
    </sheetView>
  </sheetViews>
  <sheetFormatPr defaultRowHeight="12" customHeight="1"/>
  <cols>
    <col min="1" max="1" width="4.28515625" style="26" customWidth="1"/>
    <col min="2" max="2" width="17.28515625" style="27" customWidth="1"/>
    <col min="3" max="3" width="52.85546875" style="27" customWidth="1"/>
    <col min="4" max="4" width="4.140625" style="27" customWidth="1"/>
    <col min="5" max="5" width="12" style="28" customWidth="1"/>
    <col min="6" max="6" width="12.140625" style="29" customWidth="1"/>
    <col min="7" max="7" width="18.28515625" style="29" customWidth="1"/>
    <col min="8" max="8" width="14.7109375" style="28" customWidth="1"/>
    <col min="9" max="256" width="11" style="30" customWidth="1"/>
    <col min="257" max="1024" width="15.28515625" customWidth="1"/>
  </cols>
  <sheetData>
    <row r="1" spans="1:8" s="1" customFormat="1" ht="27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s="1" customFormat="1" ht="12.75" customHeight="1">
      <c r="A2" s="2" t="s">
        <v>1</v>
      </c>
      <c r="B2" s="3"/>
      <c r="C2" s="3"/>
      <c r="D2" s="3"/>
      <c r="E2" s="3"/>
      <c r="F2" s="3"/>
      <c r="G2" s="3"/>
      <c r="H2" s="3"/>
    </row>
    <row r="3" spans="1:8" s="1" customFormat="1" ht="12.75" customHeight="1">
      <c r="A3" s="2" t="s">
        <v>2</v>
      </c>
      <c r="B3" s="3"/>
      <c r="C3" s="3"/>
      <c r="D3" s="3"/>
      <c r="E3" s="3"/>
      <c r="F3" s="3"/>
      <c r="G3" s="3"/>
      <c r="H3" s="3"/>
    </row>
    <row r="4" spans="1:8" s="1" customFormat="1" ht="13.5" customHeight="1">
      <c r="A4" s="4"/>
      <c r="B4" s="2"/>
      <c r="C4" s="4"/>
      <c r="D4" s="5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7"/>
      <c r="E5" s="8"/>
      <c r="F5" s="9"/>
      <c r="G5" s="9"/>
      <c r="H5" s="8"/>
    </row>
    <row r="6" spans="1:8" s="1" customFormat="1" ht="12.75" customHeight="1">
      <c r="A6" s="3" t="s">
        <v>3</v>
      </c>
      <c r="B6" s="3"/>
      <c r="C6" s="3"/>
      <c r="D6" s="3"/>
      <c r="E6" s="3"/>
      <c r="F6" s="3"/>
      <c r="G6" s="3"/>
      <c r="H6" s="3"/>
    </row>
    <row r="7" spans="1:8" s="1" customFormat="1" ht="13.5" customHeight="1">
      <c r="A7" s="3" t="s">
        <v>4</v>
      </c>
      <c r="B7" s="3"/>
      <c r="C7" s="3"/>
      <c r="D7" s="3"/>
      <c r="E7" s="3" t="s">
        <v>5</v>
      </c>
      <c r="F7" s="3"/>
      <c r="G7" s="3"/>
      <c r="H7" s="3"/>
    </row>
    <row r="8" spans="1:8" s="1" customFormat="1" ht="13.5" customHeight="1">
      <c r="A8" s="33" t="s">
        <v>6</v>
      </c>
      <c r="B8" s="33"/>
      <c r="C8" s="33"/>
      <c r="D8" s="10"/>
      <c r="E8" s="3" t="s">
        <v>48</v>
      </c>
      <c r="F8" s="11"/>
      <c r="G8" s="11"/>
      <c r="H8" s="12"/>
    </row>
    <row r="9" spans="1:8" s="1" customFormat="1" ht="6.75" customHeight="1">
      <c r="A9" s="6"/>
      <c r="B9" s="6"/>
      <c r="C9" s="6"/>
      <c r="D9" s="6"/>
      <c r="E9" s="6"/>
      <c r="F9" s="6"/>
      <c r="G9" s="6"/>
      <c r="H9" s="6"/>
    </row>
    <row r="10" spans="1:8" s="1" customFormat="1" ht="28.5" customHeight="1">
      <c r="A10" s="13" t="s">
        <v>7</v>
      </c>
      <c r="B10" s="13" t="s">
        <v>8</v>
      </c>
      <c r="C10" s="13" t="s">
        <v>9</v>
      </c>
      <c r="D10" s="13" t="s">
        <v>10</v>
      </c>
      <c r="E10" s="13" t="s">
        <v>11</v>
      </c>
      <c r="F10" s="13" t="s">
        <v>12</v>
      </c>
      <c r="G10" s="13" t="s">
        <v>13</v>
      </c>
      <c r="H10" s="13" t="s">
        <v>14</v>
      </c>
    </row>
    <row r="11" spans="1:8" s="1" customFormat="1" ht="12.75" hidden="1" customHeight="1">
      <c r="A11" s="13" t="s">
        <v>15</v>
      </c>
      <c r="B11" s="13" t="s">
        <v>16</v>
      </c>
      <c r="C11" s="13" t="s">
        <v>17</v>
      </c>
      <c r="D11" s="13" t="s">
        <v>18</v>
      </c>
      <c r="E11" s="13" t="s">
        <v>19</v>
      </c>
      <c r="F11" s="13" t="s">
        <v>20</v>
      </c>
      <c r="G11" s="13" t="s">
        <v>21</v>
      </c>
      <c r="H11" s="13" t="s">
        <v>22</v>
      </c>
    </row>
    <row r="12" spans="1:8" s="1" customFormat="1" ht="3" customHeight="1">
      <c r="A12" s="6"/>
      <c r="B12" s="6"/>
      <c r="C12" s="6"/>
      <c r="D12" s="6"/>
      <c r="E12" s="6"/>
      <c r="F12" s="6"/>
      <c r="G12" s="6"/>
      <c r="H12" s="6"/>
    </row>
    <row r="13" spans="1:8" s="1" customFormat="1" ht="30.75" customHeight="1">
      <c r="A13" s="14"/>
      <c r="B13" s="15" t="s">
        <v>23</v>
      </c>
      <c r="C13" s="15" t="s">
        <v>24</v>
      </c>
      <c r="D13" s="15"/>
      <c r="E13" s="16"/>
      <c r="F13" s="34"/>
      <c r="G13" s="34">
        <f>G14</f>
        <v>0</v>
      </c>
      <c r="H13" s="16">
        <v>1.7330000000000001</v>
      </c>
    </row>
    <row r="14" spans="1:8" s="1" customFormat="1" ht="28.5" customHeight="1">
      <c r="A14" s="17"/>
      <c r="B14" s="18" t="s">
        <v>20</v>
      </c>
      <c r="C14" s="18" t="s">
        <v>25</v>
      </c>
      <c r="D14" s="18"/>
      <c r="E14" s="19"/>
      <c r="F14" s="35"/>
      <c r="G14" s="35">
        <f>G15</f>
        <v>0</v>
      </c>
      <c r="H14" s="19">
        <v>1.7330000000000001</v>
      </c>
    </row>
    <row r="15" spans="1:8" s="1" customFormat="1" ht="24" customHeight="1">
      <c r="A15" s="20">
        <v>1</v>
      </c>
      <c r="B15" s="21" t="s">
        <v>26</v>
      </c>
      <c r="C15" s="21" t="s">
        <v>27</v>
      </c>
      <c r="D15" s="21" t="s">
        <v>28</v>
      </c>
      <c r="E15" s="22">
        <v>455</v>
      </c>
      <c r="F15" s="39">
        <v>0</v>
      </c>
      <c r="G15" s="36">
        <f>E15*F15</f>
        <v>0</v>
      </c>
      <c r="H15" s="22">
        <v>1.7330000000000001</v>
      </c>
    </row>
    <row r="16" spans="1:8" s="1" customFormat="1" ht="30.75" customHeight="1">
      <c r="A16" s="14"/>
      <c r="B16" s="15" t="s">
        <v>29</v>
      </c>
      <c r="C16" s="15" t="s">
        <v>30</v>
      </c>
      <c r="D16" s="15"/>
      <c r="E16" s="16"/>
      <c r="F16" s="34"/>
      <c r="G16" s="34">
        <f>G17+G19</f>
        <v>0</v>
      </c>
      <c r="H16" s="16">
        <v>2.0255113900000001</v>
      </c>
    </row>
    <row r="17" spans="1:8" s="1" customFormat="1" ht="28.5" customHeight="1">
      <c r="A17" s="17"/>
      <c r="B17" s="18" t="s">
        <v>31</v>
      </c>
      <c r="C17" s="18" t="s">
        <v>32</v>
      </c>
      <c r="D17" s="18"/>
      <c r="E17" s="19"/>
      <c r="F17" s="35"/>
      <c r="G17" s="35">
        <f>G18</f>
        <v>0</v>
      </c>
      <c r="H17" s="19">
        <v>0.60666679999999995</v>
      </c>
    </row>
    <row r="18" spans="1:8" s="1" customFormat="1" ht="24" customHeight="1">
      <c r="A18" s="20">
        <v>2</v>
      </c>
      <c r="B18" s="21" t="s">
        <v>33</v>
      </c>
      <c r="C18" s="21" t="s">
        <v>34</v>
      </c>
      <c r="D18" s="21" t="s">
        <v>28</v>
      </c>
      <c r="E18" s="22">
        <v>1516.6669999999999</v>
      </c>
      <c r="F18" s="39">
        <v>0</v>
      </c>
      <c r="G18" s="36">
        <f>E18*F18</f>
        <v>0</v>
      </c>
      <c r="H18" s="22">
        <v>0.60666679999999995</v>
      </c>
    </row>
    <row r="19" spans="1:8" s="1" customFormat="1" ht="28.5" customHeight="1">
      <c r="A19" s="17"/>
      <c r="B19" s="18" t="s">
        <v>35</v>
      </c>
      <c r="C19" s="18" t="s">
        <v>36</v>
      </c>
      <c r="D19" s="18"/>
      <c r="E19" s="19"/>
      <c r="F19" s="35"/>
      <c r="G19" s="35">
        <f>SUM(G21:G23)</f>
        <v>0</v>
      </c>
      <c r="H19" s="19">
        <v>1.41884459</v>
      </c>
    </row>
    <row r="20" spans="1:8" s="1" customFormat="1" ht="23.1" hidden="1" customHeight="1">
      <c r="A20" s="20"/>
      <c r="B20" s="21"/>
      <c r="C20" s="21"/>
      <c r="D20" s="21"/>
      <c r="E20" s="22"/>
      <c r="F20" s="36"/>
      <c r="G20" s="36"/>
      <c r="H20" s="22"/>
    </row>
    <row r="21" spans="1:8" s="1" customFormat="1" ht="24" customHeight="1">
      <c r="A21" s="20">
        <v>3</v>
      </c>
      <c r="B21" s="21" t="s">
        <v>37</v>
      </c>
      <c r="C21" s="21" t="s">
        <v>38</v>
      </c>
      <c r="D21" s="21" t="s">
        <v>28</v>
      </c>
      <c r="E21" s="22">
        <v>4550</v>
      </c>
      <c r="F21" s="39">
        <v>0</v>
      </c>
      <c r="G21" s="36">
        <f>E21*F21</f>
        <v>0</v>
      </c>
      <c r="H21" s="22">
        <v>0.45500000000000002</v>
      </c>
    </row>
    <row r="22" spans="1:8" s="1" customFormat="1" ht="24" customHeight="1">
      <c r="A22" s="20">
        <v>4</v>
      </c>
      <c r="B22" s="21" t="s">
        <v>39</v>
      </c>
      <c r="C22" s="21" t="s">
        <v>40</v>
      </c>
      <c r="D22" s="21" t="s">
        <v>28</v>
      </c>
      <c r="E22" s="22">
        <v>1774.52</v>
      </c>
      <c r="F22" s="39">
        <v>0</v>
      </c>
      <c r="G22" s="36">
        <f t="shared" ref="G22:G23" si="0">E22*F22</f>
        <v>0</v>
      </c>
      <c r="H22" s="22">
        <v>0.26617800000000003</v>
      </c>
    </row>
    <row r="23" spans="1:8" s="1" customFormat="1" ht="44.7" customHeight="1">
      <c r="A23" s="20">
        <v>5</v>
      </c>
      <c r="B23" s="21" t="s">
        <v>41</v>
      </c>
      <c r="C23" s="21" t="s">
        <v>42</v>
      </c>
      <c r="D23" s="21" t="s">
        <v>28</v>
      </c>
      <c r="E23" s="22">
        <v>3033.3330000000001</v>
      </c>
      <c r="F23" s="39">
        <v>0</v>
      </c>
      <c r="G23" s="36">
        <f t="shared" si="0"/>
        <v>0</v>
      </c>
      <c r="H23" s="22">
        <v>0.69766658999999998</v>
      </c>
    </row>
    <row r="24" spans="1:8" s="1" customFormat="1" ht="30.75" customHeight="1">
      <c r="A24" s="23"/>
      <c r="B24" s="24"/>
      <c r="C24" s="24" t="s">
        <v>43</v>
      </c>
      <c r="D24" s="24"/>
      <c r="E24" s="25"/>
      <c r="F24" s="37"/>
      <c r="G24" s="37">
        <f>G13+G16</f>
        <v>0</v>
      </c>
      <c r="H24" s="25">
        <v>3.7589999999999999</v>
      </c>
    </row>
    <row r="25" spans="1:8" ht="12" customHeight="1">
      <c r="F25" s="38"/>
      <c r="G25" s="38"/>
    </row>
    <row r="26" spans="1:8" ht="12" customHeight="1">
      <c r="C26" s="24" t="s">
        <v>44</v>
      </c>
      <c r="F26" s="38"/>
      <c r="G26" s="37">
        <f>G24*1.2</f>
        <v>0</v>
      </c>
    </row>
    <row r="28" spans="1:8" ht="12" customHeight="1">
      <c r="B28" s="31" t="s">
        <v>45</v>
      </c>
      <c r="C28" s="27" t="s">
        <v>46</v>
      </c>
    </row>
    <row r="29" spans="1:8" ht="12" customHeight="1">
      <c r="C29" s="27" t="s">
        <v>47</v>
      </c>
    </row>
  </sheetData>
  <mergeCells count="2">
    <mergeCell ref="A1:H1"/>
    <mergeCell ref="A8:C8"/>
  </mergeCells>
  <pageMargins left="0.39370078740157477" right="0.39370078740157477" top="1.0830708661417323" bottom="0.97204724409448828" header="0.78740157480314954" footer="0"/>
  <pageSetup paperSize="0" fitToHeight="100" pageOrder="overThenDown" orientation="portrait" horizontalDpi="0" verticalDpi="0" copies="0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3126822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Maľby ZUŠ Nováky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Spravca</dc:creator>
  <cp:lastModifiedBy>DusanHanuljak</cp:lastModifiedBy>
  <cp:revision>2</cp:revision>
  <dcterms:created xsi:type="dcterms:W3CDTF">2022-08-08T12:10:27Z</dcterms:created>
  <dcterms:modified xsi:type="dcterms:W3CDTF">2022-08-19T12:44:37Z</dcterms:modified>
</cp:coreProperties>
</file>